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C27" i="1" l="1"/>
  <c r="AC28" i="1"/>
  <c r="AC29" i="1" s="1"/>
  <c r="AC26" i="1"/>
  <c r="AF27" i="1" l="1"/>
  <c r="AF28" i="1"/>
  <c r="AF29" i="1"/>
  <c r="AF30" i="1"/>
  <c r="AF31" i="1"/>
  <c r="AF32" i="1"/>
  <c r="AF33" i="1"/>
  <c r="AF34" i="1"/>
  <c r="AF35" i="1"/>
  <c r="AF36" i="1"/>
  <c r="AF37" i="1"/>
  <c r="AF26" i="1"/>
  <c r="H26" i="1"/>
  <c r="H27" i="1" s="1"/>
  <c r="H25" i="1"/>
  <c r="E27" i="1"/>
  <c r="G28" i="1" s="1"/>
  <c r="G29" i="1" s="1"/>
  <c r="E26" i="1"/>
  <c r="E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<sst xmlns="http://schemas.openxmlformats.org/spreadsheetml/2006/main" count="165" uniqueCount="31">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</sst>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7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6138.4</v>
      </c>
      <c r="AH8">
        <v>38.880000000000003</v>
      </c>
      <c r="AI8">
        <f>AG8*AH8</f>
        <v>238660.992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12678.14</v>
      </c>
      <c r="H9" s="1" t="s">
        <v>26</v>
      </c>
      <c r="I9" s="1">
        <v>31</v>
      </c>
      <c r="J9" s="1">
        <v>106807.29</v>
      </c>
      <c r="K9" s="1" t="s">
        <v>26</v>
      </c>
      <c r="L9" s="1">
        <v>31</v>
      </c>
      <c r="M9" s="1">
        <v>78220.53</v>
      </c>
      <c r="N9" s="1" t="s">
        <v>26</v>
      </c>
      <c r="O9" s="1">
        <v>31</v>
      </c>
      <c r="P9" s="5">
        <v>31387.38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36703.99</v>
      </c>
      <c r="Z9" s="1" t="s">
        <v>26</v>
      </c>
      <c r="AA9" s="1">
        <v>31</v>
      </c>
      <c r="AB9" s="1"/>
      <c r="AC9" s="1" t="s">
        <v>28</v>
      </c>
      <c r="AD9" s="1">
        <v>31</v>
      </c>
      <c r="AE9" s="5">
        <v>14927</v>
      </c>
      <c r="AF9" s="1" t="s">
        <v>26</v>
      </c>
      <c r="AG9" s="6">
        <f>AE9+AB9+Y9+V9+M9+J9+G9</f>
        <v>249336.95</v>
      </c>
      <c r="AH9" s="7">
        <v>42.58</v>
      </c>
      <c r="AI9">
        <f>AI8-AH9</f>
        <v>238618.41200000001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9478.52</v>
      </c>
      <c r="H10" s="1" t="s">
        <v>26</v>
      </c>
      <c r="I10" s="1">
        <v>28</v>
      </c>
      <c r="J10" s="1">
        <v>94595.74</v>
      </c>
      <c r="K10" s="1" t="s">
        <v>26</v>
      </c>
      <c r="L10" s="1">
        <v>28</v>
      </c>
      <c r="M10" s="1">
        <v>79759.98</v>
      </c>
      <c r="N10" s="1" t="s">
        <v>26</v>
      </c>
      <c r="O10" s="1">
        <v>28</v>
      </c>
      <c r="P10" s="1">
        <v>31387.38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36692.99</v>
      </c>
      <c r="Z10" s="1" t="s">
        <v>26</v>
      </c>
      <c r="AA10" s="1">
        <v>28</v>
      </c>
      <c r="AB10" s="1">
        <v>2856.96</v>
      </c>
      <c r="AC10" s="1" t="s">
        <v>28</v>
      </c>
      <c r="AD10" s="1">
        <v>28</v>
      </c>
      <c r="AE10" s="5">
        <v>14927</v>
      </c>
      <c r="AF10" s="1" t="s">
        <v>26</v>
      </c>
      <c r="AG10" s="6">
        <f t="shared" ref="AG10:AG20" si="0">AE10+AB10+Y10+V10+M10+J10+G10</f>
        <v>238311.18999999997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12971.61</v>
      </c>
      <c r="H11" s="1" t="s">
        <v>26</v>
      </c>
      <c r="I11" s="1">
        <v>31</v>
      </c>
      <c r="J11" s="1">
        <v>111760.02</v>
      </c>
      <c r="K11" s="1" t="s">
        <v>26</v>
      </c>
      <c r="L11" s="1">
        <v>31</v>
      </c>
      <c r="M11" s="1">
        <v>84759.75</v>
      </c>
      <c r="N11" s="1" t="s">
        <v>26</v>
      </c>
      <c r="O11" s="1">
        <v>31</v>
      </c>
      <c r="P11" s="1">
        <v>58387.38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36704.99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14927</v>
      </c>
      <c r="AF11" s="1" t="s">
        <v>26</v>
      </c>
      <c r="AG11" s="6">
        <f t="shared" si="0"/>
        <v>261123.37</v>
      </c>
    </row>
    <row r="12" spans="2:35" x14ac:dyDescent="0.25">
      <c r="B12" s="3" t="s">
        <v>16</v>
      </c>
      <c r="C12" s="1">
        <v>30</v>
      </c>
      <c r="D12" s="1">
        <v>6624.75</v>
      </c>
      <c r="E12" s="4" t="s">
        <v>25</v>
      </c>
      <c r="F12" s="1">
        <v>30</v>
      </c>
      <c r="G12" s="1">
        <v>9961.5499999999993</v>
      </c>
      <c r="H12" s="1" t="s">
        <v>26</v>
      </c>
      <c r="I12" s="1">
        <v>30</v>
      </c>
      <c r="J12" s="1">
        <v>94795.59</v>
      </c>
      <c r="K12" s="1" t="s">
        <v>26</v>
      </c>
      <c r="L12" s="1">
        <v>30</v>
      </c>
      <c r="M12" s="1">
        <v>79593.039999999994</v>
      </c>
      <c r="N12" s="1" t="s">
        <v>26</v>
      </c>
      <c r="O12" s="1">
        <v>30</v>
      </c>
      <c r="P12" s="1">
        <v>32219.33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34290.78</v>
      </c>
      <c r="Z12" s="1" t="s">
        <v>26</v>
      </c>
      <c r="AA12" s="1">
        <v>30</v>
      </c>
      <c r="AB12" s="1">
        <v>2669.76</v>
      </c>
      <c r="AC12" s="1" t="s">
        <v>28</v>
      </c>
      <c r="AD12" s="1">
        <v>30</v>
      </c>
      <c r="AE12" s="5">
        <v>14927</v>
      </c>
      <c r="AF12" s="1" t="s">
        <v>26</v>
      </c>
      <c r="AG12" s="6">
        <f t="shared" si="0"/>
        <v>236237.71999999997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12556.04</v>
      </c>
      <c r="H13" s="1" t="s">
        <v>26</v>
      </c>
      <c r="I13" s="1">
        <v>31</v>
      </c>
      <c r="J13" s="1">
        <v>93663.78</v>
      </c>
      <c r="K13" s="1" t="s">
        <v>26</v>
      </c>
      <c r="L13" s="1">
        <v>31</v>
      </c>
      <c r="M13" s="1">
        <v>69108.73</v>
      </c>
      <c r="N13" s="1" t="s">
        <v>26</v>
      </c>
      <c r="O13" s="1">
        <v>31</v>
      </c>
      <c r="P13" s="1">
        <v>29219.33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34290.78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14927</v>
      </c>
      <c r="AF13" s="1" t="s">
        <v>26</v>
      </c>
      <c r="AG13" s="6">
        <f t="shared" si="0"/>
        <v>224546.33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11076.09</v>
      </c>
      <c r="H14" s="1" t="s">
        <v>26</v>
      </c>
      <c r="I14" s="1">
        <v>30</v>
      </c>
      <c r="J14" s="1">
        <v>102353.85</v>
      </c>
      <c r="K14" s="1" t="s">
        <v>26</v>
      </c>
      <c r="L14" s="1">
        <v>30</v>
      </c>
      <c r="M14" s="1">
        <v>90693.24</v>
      </c>
      <c r="N14" s="1" t="s">
        <v>26</v>
      </c>
      <c r="O14" s="1">
        <v>30</v>
      </c>
      <c r="P14" s="1">
        <v>29219.33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34290.78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14927</v>
      </c>
      <c r="AF14" s="1" t="s">
        <v>26</v>
      </c>
      <c r="AG14" s="6">
        <f t="shared" si="0"/>
        <v>253340.96000000002</v>
      </c>
    </row>
    <row r="15" spans="2:35" x14ac:dyDescent="0.25">
      <c r="B15" s="3" t="s">
        <v>19</v>
      </c>
      <c r="C15" s="1">
        <v>31</v>
      </c>
      <c r="D15" s="1">
        <v>3228.3</v>
      </c>
      <c r="E15" s="4" t="s">
        <v>25</v>
      </c>
      <c r="F15" s="1">
        <v>31</v>
      </c>
      <c r="G15" s="1">
        <v>12139.84</v>
      </c>
      <c r="H15" s="1" t="s">
        <v>26</v>
      </c>
      <c r="I15" s="1">
        <v>31</v>
      </c>
      <c r="J15" s="1">
        <v>99029.77</v>
      </c>
      <c r="K15" s="1" t="s">
        <v>26</v>
      </c>
      <c r="L15" s="1">
        <v>31</v>
      </c>
      <c r="M15" s="1">
        <v>73559.34</v>
      </c>
      <c r="N15" s="1" t="s">
        <v>26</v>
      </c>
      <c r="O15" s="1">
        <v>31</v>
      </c>
      <c r="P15" s="1">
        <v>31387.38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>
        <v>36116.980000000003</v>
      </c>
      <c r="W15" s="1" t="s">
        <v>28</v>
      </c>
      <c r="X15" s="1">
        <v>31</v>
      </c>
      <c r="Y15" s="1">
        <v>39545.360000000001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14927</v>
      </c>
      <c r="AF15" s="1" t="s">
        <v>26</v>
      </c>
      <c r="AG15" s="6">
        <f t="shared" si="0"/>
        <v>275318.29000000004</v>
      </c>
      <c r="AH15">
        <f>42.58*AG8</f>
        <v>261373.07199999999</v>
      </c>
    </row>
    <row r="16" spans="2:35" x14ac:dyDescent="0.25">
      <c r="B16" s="3" t="s">
        <v>20</v>
      </c>
      <c r="C16" s="1">
        <v>31</v>
      </c>
      <c r="D16" s="1">
        <v>12285.9</v>
      </c>
      <c r="E16" s="4" t="s">
        <v>25</v>
      </c>
      <c r="F16" s="1">
        <v>31</v>
      </c>
      <c r="G16" s="1">
        <v>12964.35</v>
      </c>
      <c r="H16" s="1" t="s">
        <v>26</v>
      </c>
      <c r="I16" s="1">
        <v>31</v>
      </c>
      <c r="J16" s="1">
        <v>99271.51</v>
      </c>
      <c r="K16" s="1" t="s">
        <v>26</v>
      </c>
      <c r="L16" s="1">
        <v>31</v>
      </c>
      <c r="M16" s="1">
        <v>74229.72</v>
      </c>
      <c r="N16" s="1" t="s">
        <v>26</v>
      </c>
      <c r="O16" s="1">
        <v>31</v>
      </c>
      <c r="P16" s="1">
        <v>31387.38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39544.160000000003</v>
      </c>
      <c r="Z16" s="1" t="s">
        <v>26</v>
      </c>
      <c r="AA16" s="1">
        <v>31</v>
      </c>
      <c r="AB16" s="1">
        <v>2856.96</v>
      </c>
      <c r="AC16" s="1" t="s">
        <v>28</v>
      </c>
      <c r="AD16" s="1">
        <v>31</v>
      </c>
      <c r="AE16" s="5">
        <v>14927</v>
      </c>
      <c r="AF16" s="1" t="s">
        <v>26</v>
      </c>
      <c r="AG16" s="6">
        <f t="shared" si="0"/>
        <v>243793.69999999998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11455.02</v>
      </c>
      <c r="H17" s="1" t="s">
        <v>26</v>
      </c>
      <c r="I17" s="1">
        <v>30</v>
      </c>
      <c r="J17" s="1">
        <v>105329.85</v>
      </c>
      <c r="K17" s="1" t="s">
        <v>26</v>
      </c>
      <c r="L17" s="1">
        <v>30</v>
      </c>
      <c r="M17" s="1">
        <v>81895.179999999993</v>
      </c>
      <c r="N17" s="1" t="s">
        <v>26</v>
      </c>
      <c r="O17" s="1">
        <v>30</v>
      </c>
      <c r="P17" s="1">
        <v>31387.38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39538.660000000003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14927</v>
      </c>
      <c r="AF17" s="1" t="s">
        <v>26</v>
      </c>
      <c r="AG17" s="6">
        <f t="shared" si="0"/>
        <v>253145.71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11626.92</v>
      </c>
      <c r="H18" s="1" t="s">
        <v>26</v>
      </c>
      <c r="I18" s="1">
        <v>31</v>
      </c>
      <c r="J18" s="1">
        <v>103846.7</v>
      </c>
      <c r="K18" s="1" t="s">
        <v>26</v>
      </c>
      <c r="L18" s="1">
        <v>31</v>
      </c>
      <c r="M18" s="1">
        <v>71002.42</v>
      </c>
      <c r="N18" s="1" t="s">
        <v>26</v>
      </c>
      <c r="O18" s="1">
        <v>31</v>
      </c>
      <c r="P18" s="1">
        <v>45787.38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39538.660000000003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14927</v>
      </c>
      <c r="AF18" s="1" t="s">
        <v>26</v>
      </c>
      <c r="AG18" s="6">
        <f t="shared" si="0"/>
        <v>240941.7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12476.86</v>
      </c>
      <c r="H19" s="1" t="s">
        <v>26</v>
      </c>
      <c r="I19" s="1">
        <v>30</v>
      </c>
      <c r="J19" s="1">
        <v>103037.83</v>
      </c>
      <c r="K19" s="1" t="s">
        <v>26</v>
      </c>
      <c r="L19" s="1">
        <v>30</v>
      </c>
      <c r="M19" s="1">
        <v>65843.490000000005</v>
      </c>
      <c r="N19" s="1" t="s">
        <v>26</v>
      </c>
      <c r="O19" s="1">
        <v>30</v>
      </c>
      <c r="P19" s="1">
        <v>31387.38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39238.660000000003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14927</v>
      </c>
      <c r="AF19" s="1" t="s">
        <v>26</v>
      </c>
      <c r="AG19" s="6">
        <f t="shared" si="0"/>
        <v>235523.84000000003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12104.88</v>
      </c>
      <c r="H20" s="1" t="s">
        <v>26</v>
      </c>
      <c r="I20" s="1">
        <v>31</v>
      </c>
      <c r="J20" s="1">
        <v>121300.92</v>
      </c>
      <c r="K20" s="1" t="s">
        <v>26</v>
      </c>
      <c r="L20" s="1">
        <v>31</v>
      </c>
      <c r="M20" s="1">
        <v>97815.45</v>
      </c>
      <c r="N20" s="1" t="s">
        <v>26</v>
      </c>
      <c r="O20" s="1">
        <v>31</v>
      </c>
      <c r="P20" s="1">
        <v>31387.38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39538.660000000003</v>
      </c>
      <c r="Z20" s="1" t="s">
        <v>26</v>
      </c>
      <c r="AA20" s="1">
        <v>31</v>
      </c>
      <c r="AB20" s="1">
        <v>2856.96</v>
      </c>
      <c r="AC20" s="1" t="s">
        <v>28</v>
      </c>
      <c r="AD20" s="1">
        <v>31</v>
      </c>
      <c r="AE20" s="5">
        <v>14927</v>
      </c>
      <c r="AF20" s="1" t="s">
        <v>26</v>
      </c>
      <c r="AG20" s="6">
        <f t="shared" si="0"/>
        <v>288543.87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3000163.6300000004</v>
      </c>
    </row>
    <row r="25" spans="2:33" x14ac:dyDescent="0.25">
      <c r="E25" s="8">
        <f>D9+D10+D11+D12+D13+D14+G9+G10+G11+G12+G13+G14+J9+J10+J11+J12+J13+J14+M9+M10+M11+M12+M13+M14+V9+V10+V11+V12+V13+V14+Y9+Y10+Y11+Y12+Y13+Y14+AB9+AB10+AB11+AB12+AB13+AB14</f>
        <v>1379959.27</v>
      </c>
      <c r="H25">
        <f>D15+D16+D17+D18+D19+D20+G15+G16+G17+G18+G19+G20+J15+J16+J17+J18+J19+J20+M15+M16+M17+M18+M19+M20+V15+V16+V17+V18+V19+V20+Y15+Y16+Y17+Y18+Y19+Y20+AB15+AB16+AB17+AB18+AB19+AB20</f>
        <v>1463219.3099999998</v>
      </c>
      <c r="AG25" s="9">
        <f>AG24/AG8/12</f>
        <v>40.729446734219565</v>
      </c>
    </row>
    <row r="26" spans="2:33" x14ac:dyDescent="0.25">
      <c r="E26">
        <f>38.88*AG8*6</f>
        <v>1431965.952</v>
      </c>
      <c r="H26">
        <f>42.58*AG8*6</f>
        <v>1568238.432</v>
      </c>
      <c r="AC26">
        <f>38.88*AG8*6</f>
        <v>1431965.952</v>
      </c>
      <c r="AE26" s="5">
        <v>8360.803666666674</v>
      </c>
      <c r="AF26" s="8">
        <f>AE26+1866.94</f>
        <v>10227.743666666674</v>
      </c>
    </row>
    <row r="27" spans="2:33" x14ac:dyDescent="0.25">
      <c r="E27" s="8">
        <f>E26-E25</f>
        <v>52006.68200000003</v>
      </c>
      <c r="H27">
        <f>H26-H25</f>
        <v>105019.12200000021</v>
      </c>
      <c r="AC27">
        <f>42.58*AG8*6</f>
        <v>1568238.432</v>
      </c>
      <c r="AE27" s="5">
        <v>8360.803666666674</v>
      </c>
      <c r="AF27" s="8">
        <f t="shared" ref="AF27:AF37" si="1">AE27+1866.94</f>
        <v>10227.743666666674</v>
      </c>
    </row>
    <row r="28" spans="2:33" x14ac:dyDescent="0.25">
      <c r="G28" s="8">
        <f>E27+H27</f>
        <v>157025.80400000024</v>
      </c>
      <c r="AC28">
        <f>AC26+AC27</f>
        <v>3000204.3840000001</v>
      </c>
      <c r="AE28" s="5">
        <v>8360.803666666674</v>
      </c>
      <c r="AF28" s="8">
        <f t="shared" si="1"/>
        <v>10227.743666666674</v>
      </c>
    </row>
    <row r="29" spans="2:33" x14ac:dyDescent="0.25">
      <c r="G29">
        <f>G28/12</f>
        <v>13085.483666666687</v>
      </c>
      <c r="AC29" s="8">
        <f>AC28-AG24</f>
        <v>40.753999999724329</v>
      </c>
      <c r="AE29" s="5">
        <v>8360.803666666674</v>
      </c>
      <c r="AF29" s="8">
        <f t="shared" si="1"/>
        <v>10227.743666666674</v>
      </c>
    </row>
    <row r="30" spans="2:33" x14ac:dyDescent="0.25">
      <c r="AE30" s="5">
        <v>8360.803666666674</v>
      </c>
      <c r="AF30" s="8">
        <f t="shared" si="1"/>
        <v>10227.743666666674</v>
      </c>
    </row>
    <row r="31" spans="2:33" x14ac:dyDescent="0.25">
      <c r="AE31" s="5">
        <v>8360.803666666674</v>
      </c>
      <c r="AF31" s="8">
        <f t="shared" si="1"/>
        <v>10227.743666666674</v>
      </c>
    </row>
    <row r="32" spans="2:33" x14ac:dyDescent="0.25">
      <c r="AE32" s="5">
        <v>8360.803666666674</v>
      </c>
      <c r="AF32" s="8">
        <f t="shared" si="1"/>
        <v>10227.743666666674</v>
      </c>
    </row>
    <row r="33" spans="31:32" x14ac:dyDescent="0.25">
      <c r="AE33" s="5">
        <v>8360.803666666674</v>
      </c>
      <c r="AF33" s="8">
        <f t="shared" si="1"/>
        <v>10227.743666666674</v>
      </c>
    </row>
    <row r="34" spans="31:32" x14ac:dyDescent="0.25">
      <c r="AE34" s="5">
        <v>8360.803666666674</v>
      </c>
      <c r="AF34" s="8">
        <f t="shared" si="1"/>
        <v>10227.743666666674</v>
      </c>
    </row>
    <row r="35" spans="31:32" x14ac:dyDescent="0.25">
      <c r="AE35" s="5">
        <v>8360.803666666674</v>
      </c>
      <c r="AF35" s="8">
        <f t="shared" si="1"/>
        <v>10227.743666666674</v>
      </c>
    </row>
    <row r="36" spans="31:32" x14ac:dyDescent="0.25">
      <c r="AE36" s="5">
        <v>8360.803666666674</v>
      </c>
      <c r="AF36" s="8">
        <f t="shared" si="1"/>
        <v>10227.743666666674</v>
      </c>
    </row>
    <row r="37" spans="31:32" x14ac:dyDescent="0.25">
      <c r="AE37" s="5">
        <v>8360.803666666674</v>
      </c>
      <c r="AF37" s="8">
        <f t="shared" si="1"/>
        <v>10227.743666666674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2026-03-03T09:53:54Z</dcterms:modified>
</cp:coreProperties>
</file>